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defaultThemeVersion="124226"/>
  <mc:AlternateContent xmlns:mc="http://schemas.openxmlformats.org/markup-compatibility/2006">
    <mc:Choice Requires="x15">
      <x15ac:absPath xmlns:x15ac="http://schemas.microsoft.com/office/spreadsheetml/2010/11/ac" url="D:\9. THI DUA\NAM 2026\DANH GIA QUY\"/>
    </mc:Choice>
  </mc:AlternateContent>
  <xr:revisionPtr revIDLastSave="0" documentId="13_ncr:1_{1B11D366-6D8B-492C-A5E8-16C3D6502CEB}" xr6:coauthVersionLast="45" xr6:coauthVersionMax="45" xr10:uidLastSave="{00000000-0000-0000-0000-000000000000}"/>
  <bookViews>
    <workbookView xWindow="-120" yWindow="-120" windowWidth="20640" windowHeight="11160" tabRatio="842" xr2:uid="{00000000-000D-0000-FFFF-FFFF00000000}"/>
  </bookViews>
  <sheets>
    <sheet name="Mẫu 1A4  -NV " sheetId="12" r:id="rId1"/>
  </sheets>
  <definedNames>
    <definedName name="_xlnm._FilterDatabase" localSheetId="0" hidden="1">'Mẫu 1A4  -NV '!$A$12:$H$65</definedName>
    <definedName name="_xlnm.Print_Area" localSheetId="0">'Mẫu 1A4  -NV '!$A$1:$H$92</definedName>
    <definedName name="_xlnm.Print_Titles" localSheetId="0">'Mẫu 1A4  -NV '!$12:$12</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45" i="12" l="1"/>
  <c r="F41" i="12" l="1"/>
  <c r="F39" i="12"/>
  <c r="F43" i="12"/>
  <c r="F37" i="12"/>
  <c r="F35" i="12"/>
  <c r="F33" i="12"/>
  <c r="F28" i="12"/>
  <c r="F25" i="12"/>
  <c r="F19" i="12"/>
  <c r="F15" i="12"/>
  <c r="E32" i="12"/>
  <c r="E28" i="12"/>
  <c r="E25" i="12"/>
  <c r="E19" i="12"/>
  <c r="E14" i="12" s="1"/>
  <c r="E63" i="12" s="1"/>
  <c r="E65" i="12" s="1"/>
  <c r="E15" i="12"/>
  <c r="F71" i="12"/>
  <c r="H71" i="12" s="1"/>
  <c r="F73" i="12"/>
  <c r="H73" i="12" s="1"/>
  <c r="F72" i="12"/>
  <c r="H72" i="12" s="1"/>
  <c r="F74" i="12"/>
  <c r="H74" i="12" s="1"/>
  <c r="F14" i="12" l="1"/>
  <c r="F32" i="12"/>
  <c r="F63" i="12" l="1"/>
  <c r="F65" i="12" s="1"/>
  <c r="E71" i="12" s="1"/>
  <c r="G71" i="12" s="1"/>
  <c r="E73" i="12" l="1"/>
  <c r="G73" i="12" s="1"/>
  <c r="E72" i="12"/>
  <c r="G72" i="12" s="1"/>
  <c r="E74" i="12"/>
  <c r="G74" i="12" s="1"/>
</calcChain>
</file>

<file path=xl/sharedStrings.xml><?xml version="1.0" encoding="utf-8"?>
<sst xmlns="http://schemas.openxmlformats.org/spreadsheetml/2006/main" count="112" uniqueCount="112">
  <si>
    <t>I</t>
  </si>
  <si>
    <t>II</t>
  </si>
  <si>
    <t>Chủ động nghiên cứu, cập nhật kịp thời các kiến thức pháp luật và chuyên môn nghiệp vụ để tham mưu, tổ chức thực hiện công việc có chất lượng.</t>
  </si>
  <si>
    <t>III</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</si>
  <si>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</si>
  <si>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</si>
  <si>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</si>
  <si>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</si>
  <si>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</si>
  <si>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</si>
  <si>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</si>
  <si>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</si>
  <si>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</si>
  <si>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</si>
  <si>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</si>
  <si>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</si>
  <si>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</si>
  <si>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Tiêu chí 2: Năng lực và kỹ năng</t>
    </r>
    <r>
      <rPr>
        <i/>
        <sz val="13"/>
        <color indexed="30"/>
        <rFont val="Times New Roman"/>
        <family val="1"/>
      </rPr>
      <t/>
    </r>
  </si>
  <si>
    <t>Điểm CBCCVC tự chấm</t>
  </si>
  <si>
    <t xml:space="preserve">KẾT QUẢ TỰ PHÂN LOẠI: </t>
  </si>
  <si>
    <t>Điểm thực tế đạt được</t>
  </si>
  <si>
    <t>Ý KIẾN NHẬN XÉT CỦA NGƯỜI CÓ THẨM QUYỀN ĐÁNH GIÁ:</t>
  </si>
  <si>
    <t>…………………………………………………………………………………………………………………………………………………………………………………………………………………………………………………………………………………………………………………………………………………………………………………………………………………………………………………………………………………………………………………………………………………………………..</t>
  </si>
  <si>
    <t>(1)</t>
  </si>
  <si>
    <t>(2)</t>
  </si>
  <si>
    <t>(3)</t>
  </si>
  <si>
    <t>(4)</t>
  </si>
  <si>
    <t>(5)</t>
  </si>
  <si>
    <t>(6)</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</si>
  <si>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</si>
  <si>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</si>
  <si>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</si>
  <si>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</si>
  <si>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</si>
  <si>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</si>
  <si>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</si>
  <si>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</si>
  <si>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</si>
  <si>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</si>
  <si>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</si>
  <si>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Báo cáo kịp thời, chính xác với lãnh đạo về tình hình, kết quả thực hiện nhiệm vụ được giao (2đ), không báo cáo kịp thời 1 lần (1đ); 2 lần trở lên (0đ)</t>
  </si>
  <si>
    <t>HIỆU TRƯỞNG</t>
  </si>
  <si>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</si>
  <si>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</si>
  <si>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</si>
  <si>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</si>
  <si>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</si>
  <si>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</si>
  <si>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</si>
  <si>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</si>
  <si>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</si>
  <si>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</si>
  <si>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</si>
  <si>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</si>
  <si>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</si>
  <si>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</si>
  <si>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</si>
  <si>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</si>
  <si>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</si>
  <si>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</si>
  <si>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</si>
  <si>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indexed="8"/>
        <rFont val="Times New Roman"/>
        <family val="1"/>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</si>
  <si>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</si>
  <si>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</si>
  <si>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</si>
  <si>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</si>
  <si>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</si>
  <si>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</si>
  <si>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</si>
  <si>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ý kiến với Trưởng đơn vị giải quyết công việc kịp thời được đơn vị công nhận: 1 lần ghi nhận (1đ), điểm tối đa của tiêu chí (2đ)</t>
  </si>
  <si>
    <t>Không thực hiện báo cáo, xin ý kiến, xin phép bằng văn bản đúng thẩm quyền đơn vị phân công mỗi lần (-1đ)</t>
  </si>
  <si>
    <t>Tuân thủ tính thứ bậc, kỷ cương và trật tự hành chính. Nghiêm túc thực hiện công việc, nhiệm vụ được giao</t>
  </si>
  <si>
    <t>Vi phạm quy định về trang phục, lễ phục khi làm việc, hội họp trong giờ làm việc tại trường, bị ghi nhận 02 lần trở lên (-1đ)</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</si>
  <si>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</si>
  <si>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Có thái độ gây nhũng nhiễu, phiền hà, trục lợi cá nhân khi xử lý, giải quyết công việc. Vi phạm 1 lần (sau khi kết quả xác minh là sai phạm) (-1đ)</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</si>
  <si>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</si>
  <si>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Đảm bảo ngày công kế hoạch. Nghỉ làm việc (kể cả có phép) 3 ngày liên tục hoặc từ 4 đến 5 ngày (-1đ); từ 6 đến 7 ngày (-2đ);nghỉ từ ngày thứ 8 trở lên, mỗi ngày (-0,5đ)</t>
  </si>
  <si>
    <t>Thực hiện các nội dung khác trong Quy tắc ứng xử của cán bộ, công chức, viên chức và người lao động làm việc trong các cơ quan hành chính, đơn vị sự nghiệp công lập trên địa bàn Thành phố và các quy tắc khác của ngành, lĩnh vực</t>
  </si>
  <si>
    <r>
      <t>Tiêu chí 3: Kết quả thực hiện chức trách, nhiệm vụ được giao</t>
    </r>
    <r>
      <rPr>
        <i/>
        <sz val="13"/>
        <color indexed="30"/>
        <rFont val="Times New Roman"/>
        <family val="1"/>
      </rPr>
      <t/>
    </r>
  </si>
  <si>
    <r>
      <t>Tỷ lệ số lượng công việc, sản phẩm hoàn thành</t>
    </r>
    <r>
      <rPr>
        <i/>
        <sz val="13"/>
        <color indexed="10"/>
        <rFont val="Times New Roman"/>
        <family val="1"/>
      </rPr>
      <t xml:space="preserve"> (chỉ điền vào 01 dòng duy nhất trong số các dòng bên dưới)</t>
    </r>
  </si>
  <si>
    <t>Hoàn thành 100% số lượng công việc, sản phẩm</t>
  </si>
  <si>
    <t>Hoàn thành từ 95% đến dưới 100% số lượng công việc, sản phẩm</t>
  </si>
  <si>
    <t>Hoàn thành từ 90% đến dưới 95% số lượng công việc, sản phẩm</t>
  </si>
  <si>
    <t>Hoàn thành dưới 90% số lượng công việc, sản phẩm</t>
  </si>
  <si>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</si>
  <si>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</si>
  <si>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</si>
  <si>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</si>
  <si>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r>
      <t>Tỷ lệ công việc, sản phẩm bảo đảm tiến độ</t>
    </r>
    <r>
      <rPr>
        <i/>
        <sz val="13"/>
        <color indexed="10"/>
        <rFont val="Times New Roman"/>
        <family val="1"/>
      </rPr>
      <t xml:space="preserve"> (chỉ điền vào 01 dòng duy nhất trong số các dòng bên dưới)</t>
    </r>
  </si>
  <si>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</si>
  <si>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</si>
  <si>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</si>
  <si>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</si>
  <si>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</si>
  <si>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</si>
  <si>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t>Số điểm cộng, trừ bổ sung (nếu có)</t>
  </si>
  <si>
    <r>
      <t xml:space="preserve">TỔNG SỐ ĐIỂM CHÍNH THỨC (*)
</t>
    </r>
    <r>
      <rPr>
        <b/>
        <sz val="12"/>
        <color indexed="8"/>
        <rFont val="Times New Roman"/>
        <family val="1"/>
      </rPr>
      <t>(</t>
    </r>
    <r>
      <rPr>
        <i/>
        <sz val="12"/>
        <color indexed="8"/>
        <rFont val="Times New Roman"/>
        <family val="1"/>
      </rPr>
      <t>Tổng số điểm đạt được + Số điểm cộng bổ sung - Số điểm bị trừ bổ sung)</t>
    </r>
  </si>
  <si>
    <r>
      <t xml:space="preserve">Tiêu chí 1: Ý thức tổ chức kỷ luật, phẩm chất đạo đức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</si>
  <si>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</si>
  <si>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r>
      <t xml:space="preserve">Sáng tạo, cải tiến phương pháp làm việc, nâng cao hiệu quả công việc </t>
    </r>
    <r>
      <rPr>
        <i/>
        <sz val="13"/>
        <color indexed="10"/>
        <rFont val="Times New Roman"/>
        <family val="1"/>
      </rPr>
      <t>(tổng điểm tiêu chuẩn không vượt quá 5đ)</t>
    </r>
  </si>
  <si>
    <t>Mẫu 1 A4</t>
  </si>
  <si>
    <t>Tp.HCM, ngày…… tháng …… năm 20….</t>
  </si>
  <si>
    <r>
      <t xml:space="preserve">Tỷ lệ công việc, sản phẩm bảo đảm chất lượng </t>
    </r>
    <r>
      <rPr>
        <i/>
        <sz val="13"/>
        <color indexed="10"/>
        <rFont val="Times New Roman"/>
        <family val="1"/>
      </rPr>
      <t>(chỉ điền vào 01 dòng duy nhất trong số các dòng bên dưới)</t>
    </r>
  </si>
  <si>
    <t>Có nhiệm vụ hoàn thành vượt tiến độ, có chất lượng và hiệu quả (trường hợp tỷ lệ hoàn thành trên 20% thì đạt điểm tối đa; trường hợp tỷ lệ hoàn thành từ 20% trở xuống thì Hiệu trưởng xem xét quyết định mức điểm)</t>
  </si>
  <si>
    <t>Họ và tên: NGUYỄN THỊ KIM ANH</t>
  </si>
  <si>
    <t>Chức vụ: Nhân viên</t>
  </si>
  <si>
    <r>
      <t>Đơn vị công tác</t>
    </r>
    <r>
      <rPr>
        <b/>
        <i/>
        <sz val="12"/>
        <color indexed="8"/>
        <rFont val="Times New Roman"/>
        <family val="1"/>
      </rPr>
      <t xml:space="preserve"> : Phòng Thanh tra Giáo dục - Công tác sinh viên</t>
    </r>
  </si>
  <si>
    <t>Mã số CBCCVC: 11100115721</t>
  </si>
  <si>
    <t>Nguyễn Thị Kim Anh</t>
  </si>
  <si>
    <t xml:space="preserve">NGƯỜI TỰ ĐÁNH GIÁ
</t>
  </si>
  <si>
    <t>BÁO CÁO ĐÁNH GIÁ KẾT QUẢ CÔNG TÁC CỦA CÁ NHÂN
Kỳ đánh giá:  Quý 1/2026</t>
  </si>
  <si>
    <t>Tp.HCM, ngày 17 tháng 3 năm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</si>
</sst>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1"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i/>
      <sz val="13"/>
      <color indexed="10"/>
      <name val="Times New Roman"/>
      <family val="1"/>
    </font>
    <font>
      <b/>
      <sz val="13"/>
      <name val="Times New Roman"/>
      <family val="1"/>
    </font>
    <font>
      <sz val="12"/>
      <name val="Times New Roman"/>
      <family val="1"/>
    </font>
    <font>
      <sz val="11"/>
      <color rgb="FFFF0000"/>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sz val="11"/>
      <color theme="1"/>
      <name val="Times New Roman"/>
      <family val="1"/>
    </font>
    <font>
      <b/>
      <sz val="13"/>
      <color rgb="FFFF0000"/>
      <name val="Times New Roman"/>
      <family val="1"/>
    </font>
    <font>
      <sz val="12"/>
      <color theme="1"/>
      <name val="Times New Roman"/>
      <family val="1"/>
    </font>
    <font>
      <sz val="13"/>
      <color rgb="FFFF0000"/>
      <name val="Times New Roman"/>
      <family val="1"/>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09">
    <xf numFmtId="0" fontId="0" fillId="0" borderId="0" xfId="0"/>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10" fillId="0" borderId="0" xfId="0" applyFont="1" applyFill="1" applyAlignment="1" applyProtection="1">
      <alignment vertical="center" wrapText="1"/>
      <protection locked="0"/>
    </xf>
    <xf numFmtId="0" fontId="5" fillId="0" borderId="0" xfId="0" applyFont="1" applyFill="1" applyAlignment="1" applyProtection="1">
      <alignment horizontal="center" vertical="center" wrapText="1"/>
      <protection locked="0"/>
    </xf>
    <xf numFmtId="0" fontId="14"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5" fillId="0" borderId="1" xfId="0" quotePrefix="1"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5" fillId="0" borderId="0" xfId="0" applyFont="1" applyFill="1" applyAlignment="1" applyProtection="1">
      <alignment vertical="top"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16" fillId="0" borderId="0" xfId="0" applyFont="1" applyFill="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xf>
    <xf numFmtId="0" fontId="21" fillId="0" borderId="1" xfId="0" applyFont="1" applyFill="1" applyBorder="1" applyAlignment="1" applyProtection="1">
      <alignment vertical="center" wrapText="1"/>
    </xf>
    <xf numFmtId="0" fontId="22"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7" fillId="0" borderId="0" xfId="0" applyFont="1" applyFill="1" applyAlignment="1" applyProtection="1">
      <alignment horizontal="center" vertical="center" wrapText="1"/>
      <protection locked="0"/>
    </xf>
    <xf numFmtId="164" fontId="22" fillId="0" borderId="1" xfId="0" applyNumberFormat="1" applyFont="1" applyFill="1" applyBorder="1" applyAlignment="1" applyProtection="1">
      <alignment horizontal="center" vertical="center" wrapText="1"/>
    </xf>
    <xf numFmtId="164" fontId="23" fillId="0" borderId="1" xfId="0" applyNumberFormat="1" applyFont="1" applyFill="1" applyBorder="1" applyAlignment="1" applyProtection="1">
      <alignment horizontal="center" vertical="center" wrapText="1"/>
    </xf>
    <xf numFmtId="0" fontId="1" fillId="0" borderId="1" xfId="0" applyFont="1" applyFill="1" applyBorder="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5" fillId="0" borderId="0"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11" fillId="0" borderId="1" xfId="0" quotePrefix="1" applyFont="1" applyFill="1" applyBorder="1" applyAlignment="1" applyProtection="1">
      <alignment horizontal="center" vertical="center" wrapText="1"/>
    </xf>
    <xf numFmtId="164" fontId="22" fillId="0" borderId="1" xfId="0" applyNumberFormat="1" applyFont="1" applyFill="1" applyBorder="1" applyAlignment="1" applyProtection="1">
      <alignment horizontal="center" vertical="center" wrapText="1"/>
      <protection locked="0"/>
    </xf>
    <xf numFmtId="0" fontId="24" fillId="0" borderId="1" xfId="0" applyFont="1" applyFill="1" applyBorder="1" applyAlignment="1" applyProtection="1">
      <alignment horizontal="center" vertical="center" wrapText="1"/>
    </xf>
    <xf numFmtId="0" fontId="25"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xf>
    <xf numFmtId="0" fontId="26" fillId="0" borderId="1" xfId="0" applyFont="1" applyFill="1" applyBorder="1" applyAlignment="1" applyProtection="1">
      <alignment horizontal="center" vertical="center" wrapText="1"/>
      <protection locked="0"/>
    </xf>
    <xf numFmtId="0" fontId="27" fillId="0" borderId="1" xfId="0" applyFont="1" applyFill="1" applyBorder="1" applyAlignment="1" applyProtection="1">
      <alignment vertical="center" wrapText="1"/>
    </xf>
    <xf numFmtId="0" fontId="6" fillId="2" borderId="1" xfId="0" applyFont="1" applyFill="1" applyBorder="1" applyAlignment="1" applyProtection="1">
      <alignment horizontal="center" vertical="center" wrapText="1"/>
      <protection locked="0"/>
    </xf>
    <xf numFmtId="0" fontId="22" fillId="2" borderId="1" xfId="0" applyFont="1" applyFill="1" applyBorder="1" applyAlignment="1" applyProtection="1">
      <alignment horizontal="center" vertical="center" wrapText="1"/>
    </xf>
    <xf numFmtId="164" fontId="23" fillId="2" borderId="1" xfId="0" applyNumberFormat="1" applyFont="1" applyFill="1" applyBorder="1" applyAlignment="1" applyProtection="1">
      <alignment horizontal="center" vertical="center" wrapText="1"/>
    </xf>
    <xf numFmtId="0" fontId="6" fillId="2" borderId="0" xfId="0" applyFont="1" applyFill="1" applyAlignment="1" applyProtection="1">
      <alignment horizontal="center" vertical="center" wrapText="1"/>
      <protection locked="0"/>
    </xf>
    <xf numFmtId="164" fontId="22" fillId="2" borderId="1" xfId="0" applyNumberFormat="1" applyFont="1" applyFill="1" applyBorder="1" applyAlignment="1" applyProtection="1">
      <alignment horizontal="center" vertical="center" wrapText="1"/>
      <protection locked="0"/>
    </xf>
    <xf numFmtId="0" fontId="29" fillId="0" borderId="1" xfId="0" applyFont="1" applyBorder="1" applyAlignment="1">
      <alignment horizontal="center" vertical="center" wrapText="1"/>
    </xf>
    <xf numFmtId="0" fontId="19" fillId="0" borderId="1" xfId="0" applyFont="1" applyFill="1" applyBorder="1" applyAlignment="1" applyProtection="1">
      <alignment horizontal="center" vertical="center" wrapText="1"/>
    </xf>
    <xf numFmtId="0" fontId="20" fillId="0" borderId="1" xfId="0" applyFont="1" applyFill="1" applyBorder="1" applyAlignment="1" applyProtection="1">
      <alignment horizontal="center" vertical="center" wrapText="1"/>
      <protection locked="0"/>
    </xf>
    <xf numFmtId="0" fontId="19" fillId="0" borderId="1" xfId="0" applyFont="1" applyFill="1" applyBorder="1" applyAlignment="1" applyProtection="1">
      <alignment horizontal="center" vertical="center" wrapText="1"/>
      <protection locked="0"/>
    </xf>
    <xf numFmtId="0" fontId="11" fillId="0" borderId="1" xfId="0" applyFont="1" applyBorder="1" applyAlignment="1">
      <alignment horizontal="center" vertical="center" wrapText="1"/>
    </xf>
    <xf numFmtId="0" fontId="11" fillId="2" borderId="0" xfId="0" applyFont="1" applyFill="1" applyAlignment="1" applyProtection="1">
      <alignment horizontal="center" vertical="center" wrapText="1"/>
      <protection locked="0"/>
    </xf>
    <xf numFmtId="0" fontId="2" fillId="0" borderId="0" xfId="0" applyFont="1" applyAlignment="1" applyProtection="1">
      <alignment horizontal="left" vertical="center"/>
      <protection locked="0"/>
    </xf>
    <xf numFmtId="0" fontId="2" fillId="0" borderId="0" xfId="0" applyFont="1" applyAlignment="1" applyProtection="1">
      <alignment horizontal="left" vertical="center" wrapText="1"/>
      <protection locked="0"/>
    </xf>
    <xf numFmtId="0" fontId="30" fillId="0" borderId="1" xfId="0" applyFont="1" applyFill="1" applyBorder="1" applyAlignment="1" applyProtection="1">
      <alignment horizontal="center" vertical="center" wrapText="1"/>
      <protection locked="0"/>
    </xf>
    <xf numFmtId="0" fontId="2" fillId="0" borderId="0" xfId="0" applyFont="1" applyFill="1" applyAlignment="1" applyProtection="1">
      <alignment horizontal="center" vertical="center"/>
      <protection locked="0"/>
    </xf>
    <xf numFmtId="0" fontId="29" fillId="0" borderId="3" xfId="0" applyFont="1" applyBorder="1" applyAlignment="1">
      <alignment horizontal="left" vertical="center" wrapText="1"/>
    </xf>
    <xf numFmtId="0" fontId="29" fillId="0" borderId="4" xfId="0" applyFont="1" applyBorder="1" applyAlignment="1">
      <alignment horizontal="left" vertical="center" wrapText="1"/>
    </xf>
    <xf numFmtId="0" fontId="29" fillId="0" borderId="5" xfId="0" applyFont="1" applyBorder="1" applyAlignment="1">
      <alignment horizontal="left" vertical="center" wrapText="1"/>
    </xf>
    <xf numFmtId="0" fontId="11" fillId="0" borderId="3"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11" fillId="0" borderId="5" xfId="0" applyFont="1" applyFill="1" applyBorder="1" applyAlignment="1" applyProtection="1">
      <alignment horizontal="justify" vertical="center" wrapText="1"/>
      <protection locked="0"/>
    </xf>
    <xf numFmtId="0" fontId="5"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2" fillId="0" borderId="0" xfId="0" applyFont="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5" fillId="0" borderId="3" xfId="0" quotePrefix="1" applyFont="1" applyFill="1" applyBorder="1" applyAlignment="1" applyProtection="1">
      <alignment horizontal="center" vertical="center" wrapText="1"/>
      <protection locked="0"/>
    </xf>
    <xf numFmtId="0" fontId="15" fillId="0" borderId="4" xfId="0" applyFont="1" applyFill="1" applyBorder="1" applyAlignment="1" applyProtection="1">
      <alignment horizontal="center" vertical="center" wrapText="1"/>
      <protection locked="0"/>
    </xf>
    <xf numFmtId="0" fontId="15" fillId="0" borderId="5" xfId="0" applyFont="1" applyFill="1" applyBorder="1" applyAlignment="1" applyProtection="1">
      <alignment horizontal="center" vertical="center" wrapText="1"/>
      <protection locked="0"/>
    </xf>
    <xf numFmtId="0" fontId="22" fillId="0" borderId="1" xfId="0" applyFont="1" applyFill="1" applyBorder="1" applyAlignment="1" applyProtection="1">
      <alignment horizontal="justify" vertical="center" wrapText="1"/>
      <protection locked="0"/>
    </xf>
    <xf numFmtId="0" fontId="22" fillId="0" borderId="3" xfId="0" applyFont="1" applyFill="1" applyBorder="1" applyAlignment="1" applyProtection="1">
      <alignment horizontal="justify" vertical="center" wrapText="1"/>
      <protection locked="0"/>
    </xf>
    <xf numFmtId="0" fontId="22" fillId="0" borderId="4" xfId="0" applyFont="1" applyFill="1" applyBorder="1" applyAlignment="1" applyProtection="1">
      <alignment horizontal="justify" vertical="center" wrapText="1"/>
      <protection locked="0"/>
    </xf>
    <xf numFmtId="0" fontId="22" fillId="0" borderId="5" xfId="0" applyFont="1" applyFill="1" applyBorder="1" applyAlignment="1" applyProtection="1">
      <alignment horizontal="justify" vertical="center" wrapText="1"/>
      <protection locked="0"/>
    </xf>
    <xf numFmtId="0" fontId="6" fillId="0" borderId="3" xfId="0" applyFont="1" applyFill="1" applyBorder="1" applyAlignment="1" applyProtection="1">
      <alignment horizontal="center" vertical="center" wrapText="1"/>
      <protection locked="0"/>
    </xf>
    <xf numFmtId="0" fontId="6" fillId="0" borderId="4" xfId="0" applyFont="1" applyFill="1" applyBorder="1" applyAlignment="1" applyProtection="1">
      <alignment horizontal="center" vertical="center" wrapText="1"/>
      <protection locked="0"/>
    </xf>
    <xf numFmtId="0" fontId="6" fillId="0" borderId="5" xfId="0" applyFont="1" applyFill="1" applyBorder="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2" fillId="0" borderId="7" xfId="0" applyFont="1" applyFill="1" applyBorder="1" applyAlignment="1" applyProtection="1">
      <alignment horizontal="center" vertical="center" wrapText="1"/>
      <protection locked="0"/>
    </xf>
    <xf numFmtId="0" fontId="22" fillId="0" borderId="3" xfId="0" applyFont="1" applyFill="1" applyBorder="1" applyAlignment="1" applyProtection="1">
      <alignment horizontal="left" vertical="center" wrapText="1"/>
      <protection locked="0"/>
    </xf>
    <xf numFmtId="0" fontId="22" fillId="0" borderId="4" xfId="0" applyFont="1" applyFill="1" applyBorder="1" applyAlignment="1" applyProtection="1">
      <alignment horizontal="left" vertical="center" wrapText="1"/>
      <protection locked="0"/>
    </xf>
    <xf numFmtId="0" fontId="22" fillId="0" borderId="5" xfId="0" applyFont="1" applyFill="1" applyBorder="1" applyAlignment="1" applyProtection="1">
      <alignment horizontal="left" vertical="center" wrapText="1"/>
      <protection locked="0"/>
    </xf>
    <xf numFmtId="0" fontId="11" fillId="0" borderId="1" xfId="0" applyFont="1" applyFill="1" applyBorder="1" applyAlignment="1" applyProtection="1">
      <alignment horizontal="justify" vertical="center" wrapText="1"/>
      <protection locked="0"/>
    </xf>
    <xf numFmtId="0" fontId="6" fillId="0" borderId="3"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5" xfId="0" applyFont="1" applyFill="1" applyBorder="1" applyAlignment="1" applyProtection="1">
      <alignment horizontal="justify" vertical="center" wrapText="1"/>
      <protection locked="0"/>
    </xf>
    <xf numFmtId="0" fontId="2" fillId="0" borderId="1"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5" xfId="0" applyFont="1" applyFill="1" applyBorder="1" applyAlignment="1" applyProtection="1">
      <alignment horizontal="center" vertical="center" wrapText="1"/>
      <protection locked="0"/>
    </xf>
    <xf numFmtId="0" fontId="2" fillId="0" borderId="8"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9" xfId="0" applyFont="1" applyFill="1" applyBorder="1" applyAlignment="1" applyProtection="1">
      <alignment horizontal="center" vertical="center" wrapText="1"/>
      <protection locked="0"/>
    </xf>
    <xf numFmtId="0" fontId="2" fillId="0" borderId="10" xfId="0" applyFont="1" applyFill="1" applyBorder="1" applyAlignment="1" applyProtection="1">
      <alignment horizontal="center" vertical="center" wrapText="1"/>
      <protection locked="0"/>
    </xf>
    <xf numFmtId="0" fontId="2" fillId="0" borderId="11" xfId="0" applyFont="1" applyFill="1" applyBorder="1" applyAlignment="1" applyProtection="1">
      <alignment horizontal="center" vertical="center" wrapText="1"/>
      <protection locked="0"/>
    </xf>
    <xf numFmtId="0" fontId="2" fillId="0" borderId="12" xfId="0" applyFont="1" applyFill="1" applyBorder="1" applyAlignment="1" applyProtection="1">
      <alignment horizontal="center" vertical="center" wrapText="1"/>
      <protection locked="0"/>
    </xf>
    <xf numFmtId="0" fontId="2" fillId="0" borderId="6" xfId="0" applyFont="1" applyFill="1" applyBorder="1" applyAlignment="1" applyProtection="1">
      <alignment horizontal="center" vertical="center" wrapText="1"/>
      <protection locked="0"/>
    </xf>
    <xf numFmtId="0" fontId="28" fillId="0" borderId="1" xfId="0" applyFont="1" applyBorder="1" applyAlignment="1">
      <alignment horizontal="left" vertical="center" wrapText="1"/>
    </xf>
    <xf numFmtId="0" fontId="11" fillId="0" borderId="3" xfId="0" applyFont="1" applyFill="1" applyBorder="1" applyAlignment="1" applyProtection="1">
      <alignment horizontal="left" vertical="center" wrapText="1"/>
      <protection locked="0"/>
    </xf>
    <xf numFmtId="0" fontId="11" fillId="0" borderId="4" xfId="0" applyFont="1" applyFill="1" applyBorder="1" applyAlignment="1" applyProtection="1">
      <alignment horizontal="left" vertical="center" wrapText="1"/>
      <protection locked="0"/>
    </xf>
    <xf numFmtId="0" fontId="11" fillId="0" borderId="5" xfId="0" applyFont="1" applyFill="1" applyBorder="1" applyAlignment="1" applyProtection="1">
      <alignment horizontal="left" vertical="center" wrapText="1"/>
      <protection locked="0"/>
    </xf>
    <xf numFmtId="0" fontId="10" fillId="0" borderId="2" xfId="0" applyFont="1" applyFill="1" applyBorder="1" applyAlignment="1" applyProtection="1">
      <alignment horizontal="center" vertical="center" wrapText="1"/>
      <protection locked="0"/>
    </xf>
    <xf numFmtId="0" fontId="5" fillId="0" borderId="3"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5"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7" fillId="0" borderId="3" xfId="0" applyFont="1" applyFill="1" applyBorder="1" applyAlignment="1" applyProtection="1">
      <alignment horizontal="center" vertical="center" wrapText="1"/>
      <protection locked="0"/>
    </xf>
    <xf numFmtId="0" fontId="7" fillId="0" borderId="4" xfId="0" applyFont="1" applyFill="1" applyBorder="1" applyAlignment="1" applyProtection="1">
      <alignment horizontal="center" vertical="center" wrapText="1"/>
      <protection locked="0"/>
    </xf>
    <xf numFmtId="0" fontId="7" fillId="0" borderId="5"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justify" vertical="center" wrapText="1"/>
      <protection locked="0"/>
    </xf>
    <xf numFmtId="0" fontId="2" fillId="0" borderId="4" xfId="0" applyFont="1" applyFill="1" applyBorder="1" applyAlignment="1" applyProtection="1">
      <alignment horizontal="justify" vertical="center" wrapText="1"/>
      <protection locked="0"/>
    </xf>
    <xf numFmtId="0" fontId="2" fillId="0" borderId="5" xfId="0" applyFont="1" applyFill="1" applyBorder="1" applyAlignment="1" applyProtection="1">
      <alignment horizontal="justify"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a16="http://schemas.microsoft.com/office/drawing/2014/main" id="{00000000-0008-0000-0300-000002000000}"/>
            </a:ext>
          </a:extLst>
        </xdr:cNvPr>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941401</xdr:colOff>
      <xdr:row>1</xdr:row>
      <xdr:rowOff>452148</xdr:rowOff>
    </xdr:from>
    <xdr:to>
      <xdr:col>6</xdr:col>
      <xdr:colOff>406931</xdr:colOff>
      <xdr:row>1</xdr:row>
      <xdr:rowOff>452148</xdr:rowOff>
    </xdr:to>
    <xdr:cxnSp macro="">
      <xdr:nvCxnSpPr>
        <xdr:cNvPr id="3" name="Straight Connector 2">
          <a:extLst>
            <a:ext uri="{FF2B5EF4-FFF2-40B4-BE49-F238E27FC236}">
              <a16:creationId xmlns:a16="http://schemas.microsoft.com/office/drawing/2014/main" id="{00000000-0008-0000-0300-000003000000}"/>
            </a:ext>
          </a:extLst>
        </xdr:cNvPr>
        <xdr:cNvCxnSpPr/>
      </xdr:nvCxnSpPr>
      <xdr:spPr>
        <a:xfrm>
          <a:off x="3846526"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K86"/>
  <sheetViews>
    <sheetView tabSelected="1" zoomScaleNormal="100" workbookViewId="0">
      <selection activeCell="D77" sqref="D77:H77"/>
    </sheetView>
  </sheetViews>
  <sheetFormatPr defaultRowHeight="15.75" x14ac:dyDescent="0.25"/>
  <cols>
    <col min="1" max="1" width="5.42578125" style="4" bestFit="1" customWidth="1"/>
    <col min="2" max="2" width="27.140625" style="5" customWidth="1"/>
    <col min="3" max="3" width="11" style="4" customWidth="1"/>
    <col min="4" max="4" width="15.42578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100</v>
      </c>
    </row>
    <row r="2" spans="1:8" s="8" customFormat="1" ht="48.75" customHeight="1" x14ac:dyDescent="0.25">
      <c r="A2" s="60" t="s">
        <v>11</v>
      </c>
      <c r="B2" s="60"/>
      <c r="C2" s="60"/>
      <c r="D2" s="60" t="s">
        <v>15</v>
      </c>
      <c r="E2" s="60"/>
      <c r="F2" s="60"/>
      <c r="G2" s="60"/>
      <c r="H2" s="60"/>
    </row>
    <row r="3" spans="1:8" s="8" customFormat="1" ht="8.25" customHeight="1" x14ac:dyDescent="0.25">
      <c r="A3" s="61"/>
      <c r="B3" s="61"/>
      <c r="D3" s="10"/>
      <c r="E3" s="10"/>
      <c r="F3" s="10"/>
      <c r="G3" s="10"/>
      <c r="H3" s="10"/>
    </row>
    <row r="4" spans="1:8" ht="13.9" customHeight="1" x14ac:dyDescent="0.25">
      <c r="B4" s="4"/>
    </row>
    <row r="5" spans="1:8" ht="39.950000000000003" customHeight="1" x14ac:dyDescent="0.25">
      <c r="A5" s="62" t="s">
        <v>110</v>
      </c>
      <c r="B5" s="62"/>
      <c r="C5" s="62"/>
      <c r="D5" s="62"/>
      <c r="E5" s="62"/>
      <c r="F5" s="62"/>
      <c r="G5" s="62"/>
      <c r="H5" s="62"/>
    </row>
    <row r="6" spans="1:8" ht="12" customHeight="1" x14ac:dyDescent="0.25"/>
    <row r="7" spans="1:8" s="1" customFormat="1" ht="18" customHeight="1" x14ac:dyDescent="0.25">
      <c r="B7" s="63" t="s">
        <v>104</v>
      </c>
      <c r="C7" s="63"/>
      <c r="D7" s="63"/>
      <c r="E7" s="63"/>
      <c r="F7" s="63"/>
      <c r="G7" s="63"/>
      <c r="H7" s="63"/>
    </row>
    <row r="8" spans="1:8" s="1" customFormat="1" ht="18" customHeight="1" x14ac:dyDescent="0.25">
      <c r="B8" s="63" t="s">
        <v>105</v>
      </c>
      <c r="C8" s="63"/>
      <c r="D8" s="63"/>
      <c r="E8" s="63"/>
      <c r="F8" s="63"/>
      <c r="G8" s="63"/>
      <c r="H8" s="63"/>
    </row>
    <row r="9" spans="1:8" s="1" customFormat="1" ht="18" customHeight="1" x14ac:dyDescent="0.25">
      <c r="B9" s="63" t="s">
        <v>106</v>
      </c>
      <c r="C9" s="63"/>
      <c r="D9" s="63"/>
      <c r="E9" s="63"/>
      <c r="F9" s="63"/>
      <c r="G9" s="63"/>
      <c r="H9" s="63"/>
    </row>
    <row r="10" spans="1:8" s="1" customFormat="1" ht="18" customHeight="1" x14ac:dyDescent="0.25">
      <c r="B10" s="50" t="s">
        <v>107</v>
      </c>
      <c r="C10" s="51"/>
      <c r="D10" s="51"/>
      <c r="E10" s="51"/>
      <c r="F10" s="51"/>
      <c r="G10" s="51"/>
      <c r="H10" s="51"/>
    </row>
    <row r="11" spans="1:8" s="1" customFormat="1" ht="12.75" customHeight="1" x14ac:dyDescent="0.25">
      <c r="B11" s="11"/>
      <c r="C11" s="11"/>
    </row>
    <row r="12" spans="1:8" s="8" customFormat="1" ht="64.5" customHeight="1" x14ac:dyDescent="0.25">
      <c r="A12" s="12" t="s">
        <v>12</v>
      </c>
      <c r="B12" s="64" t="s">
        <v>13</v>
      </c>
      <c r="C12" s="64"/>
      <c r="D12" s="64"/>
      <c r="E12" s="12" t="s">
        <v>14</v>
      </c>
      <c r="F12" s="2" t="s">
        <v>18</v>
      </c>
      <c r="G12" s="2" t="s">
        <v>20</v>
      </c>
      <c r="H12" s="12" t="s">
        <v>16</v>
      </c>
    </row>
    <row r="13" spans="1:8" s="18" customFormat="1" ht="16.5" customHeight="1" x14ac:dyDescent="0.25">
      <c r="A13" s="13" t="s">
        <v>23</v>
      </c>
      <c r="B13" s="65" t="s">
        <v>24</v>
      </c>
      <c r="C13" s="66"/>
      <c r="D13" s="67"/>
      <c r="E13" s="13" t="s">
        <v>25</v>
      </c>
      <c r="F13" s="13" t="s">
        <v>26</v>
      </c>
      <c r="G13" s="13" t="s">
        <v>27</v>
      </c>
      <c r="H13" s="13" t="s">
        <v>28</v>
      </c>
    </row>
    <row r="14" spans="1:8" s="8" customFormat="1" ht="84" customHeight="1" x14ac:dyDescent="0.25">
      <c r="A14" s="12" t="s">
        <v>0</v>
      </c>
      <c r="B14" s="68" t="s">
        <v>97</v>
      </c>
      <c r="C14" s="68"/>
      <c r="D14" s="68"/>
      <c r="E14" s="22">
        <f>E15+E19+E25+E28</f>
        <v>20</v>
      </c>
      <c r="F14" s="26">
        <f>ROUND(F15+F19+F25+F28,1)</f>
        <v>20</v>
      </c>
      <c r="G14" s="27"/>
      <c r="H14" s="12"/>
    </row>
    <row r="15" spans="1:8" s="14" customFormat="1" ht="28.5" customHeight="1" x14ac:dyDescent="0.25">
      <c r="A15" s="3">
        <v>1</v>
      </c>
      <c r="B15" s="68" t="s">
        <v>42</v>
      </c>
      <c r="C15" s="68"/>
      <c r="D15" s="68"/>
      <c r="E15" s="22">
        <f>5-(E16+E17+E18)</f>
        <v>5</v>
      </c>
      <c r="F15" s="26">
        <f>ROUND(5-(F16+F17+F18),1)</f>
        <v>5</v>
      </c>
      <c r="G15" s="27"/>
      <c r="H15" s="3"/>
    </row>
    <row r="16" spans="1:8" s="14" customFormat="1" ht="102" customHeight="1" x14ac:dyDescent="0.25">
      <c r="A16" s="3" t="s">
        <v>29</v>
      </c>
      <c r="B16" s="57" t="s">
        <v>98</v>
      </c>
      <c r="C16" s="58"/>
      <c r="D16" s="59"/>
      <c r="E16" s="23"/>
      <c r="F16" s="19"/>
      <c r="G16" s="23"/>
      <c r="H16" s="3"/>
    </row>
    <row r="17" spans="1:8" s="25" customFormat="1" ht="69" customHeight="1" x14ac:dyDescent="0.25">
      <c r="A17" s="3" t="s">
        <v>30</v>
      </c>
      <c r="B17" s="57" t="s">
        <v>76</v>
      </c>
      <c r="C17" s="58"/>
      <c r="D17" s="59"/>
      <c r="E17" s="23"/>
      <c r="F17" s="52"/>
      <c r="G17" s="36"/>
      <c r="H17" s="31"/>
    </row>
    <row r="18" spans="1:8" s="25" customFormat="1" ht="75.75" customHeight="1" x14ac:dyDescent="0.25">
      <c r="A18" s="3" t="s">
        <v>31</v>
      </c>
      <c r="B18" s="57" t="s">
        <v>43</v>
      </c>
      <c r="C18" s="58"/>
      <c r="D18" s="59"/>
      <c r="E18" s="23"/>
      <c r="F18" s="19"/>
      <c r="G18" s="36"/>
      <c r="H18" s="31"/>
    </row>
    <row r="19" spans="1:8" s="25" customFormat="1" ht="52.5" customHeight="1" x14ac:dyDescent="0.25">
      <c r="A19" s="3">
        <v>2</v>
      </c>
      <c r="B19" s="69" t="s">
        <v>71</v>
      </c>
      <c r="C19" s="70"/>
      <c r="D19" s="71"/>
      <c r="E19" s="22">
        <f>6-(E20+E21+E22+E23+E24)</f>
        <v>6</v>
      </c>
      <c r="F19" s="26">
        <f>ROUND(6-(F20+F21+F22+F23+F24),1)</f>
        <v>6</v>
      </c>
      <c r="G19" s="27"/>
      <c r="H19" s="35"/>
    </row>
    <row r="20" spans="1:8" s="25" customFormat="1" ht="39.75" customHeight="1" x14ac:dyDescent="0.25">
      <c r="A20" s="19" t="s">
        <v>32</v>
      </c>
      <c r="B20" s="57" t="s">
        <v>45</v>
      </c>
      <c r="C20" s="58"/>
      <c r="D20" s="59"/>
      <c r="E20" s="20"/>
      <c r="F20" s="19"/>
      <c r="G20" s="36"/>
      <c r="H20" s="31"/>
    </row>
    <row r="21" spans="1:8" s="25" customFormat="1" ht="36.75" customHeight="1" x14ac:dyDescent="0.25">
      <c r="A21" s="19" t="s">
        <v>33</v>
      </c>
      <c r="B21" s="57" t="s">
        <v>44</v>
      </c>
      <c r="C21" s="58"/>
      <c r="D21" s="59"/>
      <c r="E21" s="20"/>
      <c r="F21" s="19"/>
      <c r="G21" s="38"/>
      <c r="H21" s="31"/>
    </row>
    <row r="22" spans="1:8" s="25" customFormat="1" ht="54.75" customHeight="1" x14ac:dyDescent="0.25">
      <c r="A22" s="3" t="s">
        <v>34</v>
      </c>
      <c r="B22" s="57" t="s">
        <v>70</v>
      </c>
      <c r="C22" s="58"/>
      <c r="D22" s="59"/>
      <c r="E22" s="23"/>
      <c r="F22" s="19"/>
      <c r="G22" s="21"/>
      <c r="H22" s="31"/>
    </row>
    <row r="23" spans="1:8" s="25" customFormat="1" ht="70.5" customHeight="1" x14ac:dyDescent="0.25">
      <c r="A23" s="3" t="s">
        <v>35</v>
      </c>
      <c r="B23" s="57" t="s">
        <v>46</v>
      </c>
      <c r="C23" s="58"/>
      <c r="D23" s="59"/>
      <c r="E23" s="23"/>
      <c r="F23" s="19"/>
      <c r="G23" s="21"/>
      <c r="H23" s="31"/>
    </row>
    <row r="24" spans="1:8" s="25" customFormat="1" ht="27" customHeight="1" x14ac:dyDescent="0.25">
      <c r="A24" s="3" t="s">
        <v>36</v>
      </c>
      <c r="B24" s="57" t="s">
        <v>47</v>
      </c>
      <c r="C24" s="58"/>
      <c r="D24" s="59"/>
      <c r="E24" s="23"/>
      <c r="F24" s="19"/>
      <c r="G24" s="36"/>
      <c r="H24" s="31"/>
    </row>
    <row r="25" spans="1:8" s="14" customFormat="1" ht="42" customHeight="1" x14ac:dyDescent="0.25">
      <c r="A25" s="3">
        <v>3</v>
      </c>
      <c r="B25" s="69" t="s">
        <v>48</v>
      </c>
      <c r="C25" s="70"/>
      <c r="D25" s="71"/>
      <c r="E25" s="22">
        <f>5-(E26+E27)</f>
        <v>5</v>
      </c>
      <c r="F25" s="26">
        <f>ROUND(5-(F26+F27),1)</f>
        <v>5</v>
      </c>
      <c r="G25" s="27"/>
      <c r="H25" s="3"/>
    </row>
    <row r="26" spans="1:8" s="25" customFormat="1" ht="87" customHeight="1" x14ac:dyDescent="0.25">
      <c r="A26" s="3" t="s">
        <v>37</v>
      </c>
      <c r="B26" s="57" t="s">
        <v>49</v>
      </c>
      <c r="C26" s="58"/>
      <c r="D26" s="59"/>
      <c r="E26" s="23"/>
      <c r="F26" s="19"/>
      <c r="G26" s="36"/>
      <c r="H26" s="31"/>
    </row>
    <row r="27" spans="1:8" s="25" customFormat="1" ht="51" customHeight="1" x14ac:dyDescent="0.25">
      <c r="A27" s="3" t="s">
        <v>38</v>
      </c>
      <c r="B27" s="57" t="s">
        <v>74</v>
      </c>
      <c r="C27" s="58"/>
      <c r="D27" s="59"/>
      <c r="E27" s="23"/>
      <c r="F27" s="19"/>
      <c r="G27" s="36"/>
      <c r="H27" s="31"/>
    </row>
    <row r="28" spans="1:8" s="25" customFormat="1" ht="88.5" customHeight="1" x14ac:dyDescent="0.25">
      <c r="A28" s="37">
        <v>4</v>
      </c>
      <c r="B28" s="69" t="s">
        <v>77</v>
      </c>
      <c r="C28" s="70"/>
      <c r="D28" s="71"/>
      <c r="E28" s="22">
        <f>4-(E29+E30+E31)</f>
        <v>4</v>
      </c>
      <c r="F28" s="26">
        <f>ROUND(4-(F29+F30+F31),1)</f>
        <v>4</v>
      </c>
      <c r="G28" s="27"/>
      <c r="H28" s="35"/>
    </row>
    <row r="29" spans="1:8" s="25" customFormat="1" ht="52.5" customHeight="1" x14ac:dyDescent="0.25">
      <c r="A29" s="3" t="s">
        <v>50</v>
      </c>
      <c r="B29" s="57" t="s">
        <v>51</v>
      </c>
      <c r="C29" s="58"/>
      <c r="D29" s="59"/>
      <c r="E29" s="23"/>
      <c r="F29" s="19"/>
      <c r="G29" s="36"/>
      <c r="H29" s="31"/>
    </row>
    <row r="30" spans="1:8" s="25" customFormat="1" ht="56.45" customHeight="1" x14ac:dyDescent="0.25">
      <c r="A30" s="3" t="s">
        <v>52</v>
      </c>
      <c r="B30" s="57" t="s">
        <v>72</v>
      </c>
      <c r="C30" s="58"/>
      <c r="D30" s="59"/>
      <c r="E30" s="23"/>
      <c r="F30" s="19"/>
      <c r="G30" s="36"/>
      <c r="H30" s="31"/>
    </row>
    <row r="31" spans="1:8" s="25" customFormat="1" ht="59.25" customHeight="1" x14ac:dyDescent="0.25">
      <c r="A31" s="3" t="s">
        <v>53</v>
      </c>
      <c r="B31" s="57" t="s">
        <v>64</v>
      </c>
      <c r="C31" s="58"/>
      <c r="D31" s="59"/>
      <c r="E31" s="23"/>
      <c r="F31" s="19"/>
      <c r="G31" s="36"/>
      <c r="H31" s="31"/>
    </row>
    <row r="32" spans="1:8" s="8" customFormat="1" ht="27.75" customHeight="1" x14ac:dyDescent="0.25">
      <c r="A32" s="12" t="s">
        <v>1</v>
      </c>
      <c r="B32" s="77" t="s">
        <v>17</v>
      </c>
      <c r="C32" s="78"/>
      <c r="D32" s="79"/>
      <c r="E32" s="22">
        <f>E33+E35+E37+E39+E41+E43</f>
        <v>20</v>
      </c>
      <c r="F32" s="26">
        <f>ROUND(F33+F35+F37+F39+F41+F43,1)</f>
        <v>13</v>
      </c>
      <c r="G32" s="27"/>
      <c r="H32" s="12"/>
    </row>
    <row r="33" spans="1:11" s="14" customFormat="1" ht="58.5" customHeight="1" x14ac:dyDescent="0.25">
      <c r="A33" s="3">
        <v>5</v>
      </c>
      <c r="B33" s="68" t="s">
        <v>2</v>
      </c>
      <c r="C33" s="68"/>
      <c r="D33" s="68"/>
      <c r="E33" s="22">
        <v>1</v>
      </c>
      <c r="F33" s="26">
        <f>IF(F34&gt;1,"1",F34)</f>
        <v>1</v>
      </c>
      <c r="G33" s="27"/>
      <c r="H33" s="3"/>
    </row>
    <row r="34" spans="1:11" s="14" customFormat="1" ht="84" customHeight="1" x14ac:dyDescent="0.25">
      <c r="A34" s="3"/>
      <c r="B34" s="80" t="s">
        <v>68</v>
      </c>
      <c r="C34" s="80"/>
      <c r="D34" s="80"/>
      <c r="E34" s="22"/>
      <c r="F34" s="33">
        <v>1</v>
      </c>
      <c r="G34" s="27"/>
      <c r="H34" s="3"/>
    </row>
    <row r="35" spans="1:11" s="14" customFormat="1" ht="29.25" customHeight="1" x14ac:dyDescent="0.25">
      <c r="A35" s="3">
        <v>6</v>
      </c>
      <c r="B35" s="69" t="s">
        <v>65</v>
      </c>
      <c r="C35" s="70"/>
      <c r="D35" s="71"/>
      <c r="E35" s="22">
        <v>2</v>
      </c>
      <c r="F35" s="26">
        <f>IF(F36&gt;2,"2",F36)</f>
        <v>2</v>
      </c>
      <c r="G35" s="27"/>
      <c r="H35" s="3"/>
    </row>
    <row r="36" spans="1:11" s="14" customFormat="1" ht="52.5" customHeight="1" x14ac:dyDescent="0.25">
      <c r="A36" s="3"/>
      <c r="B36" s="81" t="s">
        <v>69</v>
      </c>
      <c r="C36" s="82"/>
      <c r="D36" s="83"/>
      <c r="E36" s="22"/>
      <c r="F36" s="33">
        <v>2</v>
      </c>
      <c r="G36" s="27"/>
      <c r="H36" s="3"/>
    </row>
    <row r="37" spans="1:11" s="14" customFormat="1" ht="39" customHeight="1" x14ac:dyDescent="0.25">
      <c r="A37" s="3">
        <v>7</v>
      </c>
      <c r="B37" s="69" t="s">
        <v>66</v>
      </c>
      <c r="C37" s="70"/>
      <c r="D37" s="71"/>
      <c r="E37" s="22">
        <v>2</v>
      </c>
      <c r="F37" s="26">
        <f>IF(F38&gt;2,"2",F38)</f>
        <v>2</v>
      </c>
      <c r="G37" s="27"/>
      <c r="H37" s="3"/>
    </row>
    <row r="38" spans="1:11" s="14" customFormat="1" ht="53.25" customHeight="1" x14ac:dyDescent="0.25">
      <c r="A38" s="3"/>
      <c r="B38" s="57" t="s">
        <v>40</v>
      </c>
      <c r="C38" s="58"/>
      <c r="D38" s="59"/>
      <c r="E38" s="22"/>
      <c r="F38" s="33">
        <v>2</v>
      </c>
      <c r="G38" s="27"/>
      <c r="H38" s="3"/>
    </row>
    <row r="39" spans="1:11" s="14" customFormat="1" ht="40.5" customHeight="1" x14ac:dyDescent="0.25">
      <c r="A39" s="3">
        <v>8</v>
      </c>
      <c r="B39" s="69" t="s">
        <v>67</v>
      </c>
      <c r="C39" s="70"/>
      <c r="D39" s="71"/>
      <c r="E39" s="22">
        <v>2</v>
      </c>
      <c r="F39" s="26">
        <f>IF(F40&gt;2,"2",F40)</f>
        <v>2</v>
      </c>
      <c r="G39" s="27"/>
      <c r="H39" s="3"/>
    </row>
    <row r="40" spans="1:11" s="14" customFormat="1" ht="70.5" customHeight="1" x14ac:dyDescent="0.25">
      <c r="A40" s="3"/>
      <c r="B40" s="57" t="s">
        <v>39</v>
      </c>
      <c r="C40" s="58"/>
      <c r="D40" s="59"/>
      <c r="E40" s="22"/>
      <c r="F40" s="33">
        <v>2</v>
      </c>
      <c r="G40" s="27"/>
      <c r="H40" s="3"/>
    </row>
    <row r="41" spans="1:11" s="42" customFormat="1" ht="87" customHeight="1" x14ac:dyDescent="0.25">
      <c r="A41" s="48">
        <v>9</v>
      </c>
      <c r="B41" s="94" t="s">
        <v>103</v>
      </c>
      <c r="C41" s="94"/>
      <c r="D41" s="94"/>
      <c r="E41" s="40">
        <v>8</v>
      </c>
      <c r="F41" s="26">
        <f>IF(F42&gt;8,"8",F42)</f>
        <v>6</v>
      </c>
      <c r="G41" s="41"/>
      <c r="H41" s="39"/>
      <c r="K41" s="49"/>
    </row>
    <row r="42" spans="1:11" s="42" customFormat="1" ht="102.75" customHeight="1" x14ac:dyDescent="0.25">
      <c r="A42" s="39"/>
      <c r="B42" s="95" t="s">
        <v>75</v>
      </c>
      <c r="C42" s="96"/>
      <c r="D42" s="97"/>
      <c r="E42" s="40"/>
      <c r="F42" s="43">
        <v>6</v>
      </c>
      <c r="G42" s="41"/>
      <c r="H42" s="39"/>
    </row>
    <row r="43" spans="1:11" s="14" customFormat="1" ht="51" customHeight="1" x14ac:dyDescent="0.25">
      <c r="A43" s="3">
        <v>10</v>
      </c>
      <c r="B43" s="69" t="s">
        <v>99</v>
      </c>
      <c r="C43" s="70"/>
      <c r="D43" s="71"/>
      <c r="E43" s="22">
        <v>5</v>
      </c>
      <c r="F43" s="26">
        <f>IF(F44&gt;5,"5",F44)</f>
        <v>0</v>
      </c>
      <c r="G43" s="27"/>
      <c r="H43" s="3"/>
    </row>
    <row r="44" spans="1:11" s="14" customFormat="1" ht="135" customHeight="1" x14ac:dyDescent="0.25">
      <c r="A44" s="3"/>
      <c r="B44" s="57" t="s">
        <v>73</v>
      </c>
      <c r="C44" s="58"/>
      <c r="D44" s="59"/>
      <c r="E44" s="22"/>
      <c r="F44" s="33"/>
      <c r="G44" s="27"/>
      <c r="H44" s="3"/>
    </row>
    <row r="45" spans="1:11" s="8" customFormat="1" ht="37.5" customHeight="1" x14ac:dyDescent="0.25">
      <c r="A45" s="12" t="s">
        <v>3</v>
      </c>
      <c r="B45" s="69" t="s">
        <v>78</v>
      </c>
      <c r="C45" s="70"/>
      <c r="D45" s="71"/>
      <c r="E45" s="22">
        <v>60</v>
      </c>
      <c r="F45" s="26">
        <f>SUM(F46:F62)</f>
        <v>60</v>
      </c>
      <c r="G45" s="27"/>
      <c r="H45" s="12"/>
    </row>
    <row r="46" spans="1:11" s="14" customFormat="1" ht="53.25" customHeight="1" x14ac:dyDescent="0.25">
      <c r="A46" s="3">
        <v>11</v>
      </c>
      <c r="B46" s="69" t="s">
        <v>79</v>
      </c>
      <c r="C46" s="70"/>
      <c r="D46" s="71"/>
      <c r="E46" s="22">
        <v>15</v>
      </c>
      <c r="F46" s="3"/>
      <c r="G46" s="34"/>
      <c r="H46" s="3"/>
    </row>
    <row r="47" spans="1:11" s="14" customFormat="1" ht="24" customHeight="1" x14ac:dyDescent="0.25">
      <c r="A47" s="3"/>
      <c r="B47" s="54" t="s">
        <v>80</v>
      </c>
      <c r="C47" s="55"/>
      <c r="D47" s="56"/>
      <c r="E47" s="44">
        <v>15</v>
      </c>
      <c r="F47" s="3">
        <v>15</v>
      </c>
      <c r="G47" s="34"/>
      <c r="H47" s="3"/>
    </row>
    <row r="48" spans="1:11" s="14" customFormat="1" ht="36" customHeight="1" x14ac:dyDescent="0.25">
      <c r="A48" s="3"/>
      <c r="B48" s="54" t="s">
        <v>81</v>
      </c>
      <c r="C48" s="55"/>
      <c r="D48" s="56"/>
      <c r="E48" s="44">
        <v>10</v>
      </c>
      <c r="F48" s="3"/>
      <c r="G48" s="34"/>
      <c r="H48" s="3"/>
    </row>
    <row r="49" spans="1:8" s="14" customFormat="1" ht="36" customHeight="1" x14ac:dyDescent="0.25">
      <c r="A49" s="3"/>
      <c r="B49" s="54" t="s">
        <v>82</v>
      </c>
      <c r="C49" s="55"/>
      <c r="D49" s="56"/>
      <c r="E49" s="44">
        <v>5</v>
      </c>
      <c r="F49" s="3"/>
      <c r="G49" s="34"/>
      <c r="H49" s="3"/>
    </row>
    <row r="50" spans="1:8" s="14" customFormat="1" ht="25.5" customHeight="1" x14ac:dyDescent="0.25">
      <c r="A50" s="3"/>
      <c r="B50" s="54" t="s">
        <v>83</v>
      </c>
      <c r="C50" s="55"/>
      <c r="D50" s="56"/>
      <c r="E50" s="44">
        <v>0</v>
      </c>
      <c r="F50" s="3"/>
      <c r="G50" s="34"/>
      <c r="H50" s="3"/>
    </row>
    <row r="51" spans="1:8" s="14" customFormat="1" ht="50.25" customHeight="1" x14ac:dyDescent="0.25">
      <c r="A51" s="3">
        <v>12</v>
      </c>
      <c r="B51" s="69" t="s">
        <v>88</v>
      </c>
      <c r="C51" s="70"/>
      <c r="D51" s="71"/>
      <c r="E51" s="22">
        <v>15</v>
      </c>
      <c r="F51" s="3"/>
      <c r="G51" s="34"/>
      <c r="H51" s="3"/>
    </row>
    <row r="52" spans="1:8" s="14" customFormat="1" ht="32.25" customHeight="1" x14ac:dyDescent="0.25">
      <c r="A52" s="3"/>
      <c r="B52" s="54" t="s">
        <v>84</v>
      </c>
      <c r="C52" s="55"/>
      <c r="D52" s="56"/>
      <c r="E52" s="44">
        <v>15</v>
      </c>
      <c r="F52" s="3">
        <v>15</v>
      </c>
      <c r="G52" s="34"/>
      <c r="H52" s="3"/>
    </row>
    <row r="53" spans="1:8" s="14" customFormat="1" ht="32.25" customHeight="1" x14ac:dyDescent="0.25">
      <c r="A53" s="3"/>
      <c r="B53" s="54" t="s">
        <v>85</v>
      </c>
      <c r="C53" s="55"/>
      <c r="D53" s="56"/>
      <c r="E53" s="44">
        <v>10</v>
      </c>
      <c r="F53" s="3"/>
      <c r="G53" s="34"/>
      <c r="H53" s="3"/>
    </row>
    <row r="54" spans="1:8" s="14" customFormat="1" ht="32.25" customHeight="1" x14ac:dyDescent="0.25">
      <c r="A54" s="3"/>
      <c r="B54" s="54" t="s">
        <v>86</v>
      </c>
      <c r="C54" s="55"/>
      <c r="D54" s="56"/>
      <c r="E54" s="44">
        <v>5</v>
      </c>
      <c r="F54" s="3"/>
      <c r="G54" s="34"/>
      <c r="H54" s="3"/>
    </row>
    <row r="55" spans="1:8" s="14" customFormat="1" ht="32.25" customHeight="1" x14ac:dyDescent="0.25">
      <c r="A55" s="3"/>
      <c r="B55" s="54" t="s">
        <v>87</v>
      </c>
      <c r="C55" s="55"/>
      <c r="D55" s="56"/>
      <c r="E55" s="44">
        <v>0</v>
      </c>
      <c r="F55" s="3"/>
      <c r="G55" s="34"/>
      <c r="H55" s="3"/>
    </row>
    <row r="56" spans="1:8" s="14" customFormat="1" ht="52.5" customHeight="1" x14ac:dyDescent="0.25">
      <c r="A56" s="3">
        <v>13</v>
      </c>
      <c r="B56" s="69" t="s">
        <v>102</v>
      </c>
      <c r="C56" s="70"/>
      <c r="D56" s="71"/>
      <c r="E56" s="22">
        <v>30</v>
      </c>
      <c r="F56" s="3"/>
      <c r="G56" s="34"/>
      <c r="H56" s="3"/>
    </row>
    <row r="57" spans="1:8" s="14" customFormat="1" ht="35.25" customHeight="1" x14ac:dyDescent="0.25">
      <c r="A57" s="3"/>
      <c r="B57" s="54" t="s">
        <v>89</v>
      </c>
      <c r="C57" s="55"/>
      <c r="D57" s="56"/>
      <c r="E57" s="44">
        <v>30</v>
      </c>
      <c r="F57" s="3">
        <v>30</v>
      </c>
      <c r="G57" s="34"/>
      <c r="H57" s="3"/>
    </row>
    <row r="58" spans="1:8" s="14" customFormat="1" ht="35.25" customHeight="1" x14ac:dyDescent="0.25">
      <c r="A58" s="3"/>
      <c r="B58" s="54" t="s">
        <v>90</v>
      </c>
      <c r="C58" s="55"/>
      <c r="D58" s="56"/>
      <c r="E58" s="44">
        <v>25</v>
      </c>
      <c r="F58" s="3"/>
      <c r="G58" s="34"/>
      <c r="H58" s="3"/>
    </row>
    <row r="59" spans="1:8" s="14" customFormat="1" ht="35.25" customHeight="1" x14ac:dyDescent="0.25">
      <c r="A59" s="3"/>
      <c r="B59" s="54" t="s">
        <v>91</v>
      </c>
      <c r="C59" s="55"/>
      <c r="D59" s="56"/>
      <c r="E59" s="44">
        <v>20</v>
      </c>
      <c r="F59" s="3"/>
      <c r="G59" s="34"/>
      <c r="H59" s="3"/>
    </row>
    <row r="60" spans="1:8" s="14" customFormat="1" ht="35.25" customHeight="1" x14ac:dyDescent="0.25">
      <c r="A60" s="3"/>
      <c r="B60" s="54" t="s">
        <v>92</v>
      </c>
      <c r="C60" s="55"/>
      <c r="D60" s="56"/>
      <c r="E60" s="44">
        <v>15</v>
      </c>
      <c r="F60" s="3"/>
      <c r="G60" s="34"/>
      <c r="H60" s="3"/>
    </row>
    <row r="61" spans="1:8" s="14" customFormat="1" ht="35.25" customHeight="1" x14ac:dyDescent="0.25">
      <c r="A61" s="3"/>
      <c r="B61" s="54" t="s">
        <v>93</v>
      </c>
      <c r="C61" s="55"/>
      <c r="D61" s="56"/>
      <c r="E61" s="44">
        <v>10</v>
      </c>
      <c r="F61" s="3"/>
      <c r="G61" s="34"/>
      <c r="H61" s="3"/>
    </row>
    <row r="62" spans="1:8" s="14" customFormat="1" ht="35.25" customHeight="1" x14ac:dyDescent="0.25">
      <c r="A62" s="3"/>
      <c r="B62" s="54" t="s">
        <v>94</v>
      </c>
      <c r="C62" s="55"/>
      <c r="D62" s="56"/>
      <c r="E62" s="23">
        <v>0</v>
      </c>
      <c r="F62" s="3"/>
      <c r="G62" s="23"/>
      <c r="H62" s="3"/>
    </row>
    <row r="63" spans="1:8" s="8" customFormat="1" ht="25.5" customHeight="1" x14ac:dyDescent="0.25">
      <c r="A63" s="12"/>
      <c r="B63" s="99" t="s">
        <v>4</v>
      </c>
      <c r="C63" s="100"/>
      <c r="D63" s="101"/>
      <c r="E63" s="24">
        <f>E14+E32+E45</f>
        <v>100</v>
      </c>
      <c r="F63" s="45">
        <f>F14+F32+F45</f>
        <v>93</v>
      </c>
      <c r="G63" s="45"/>
      <c r="H63" s="47"/>
    </row>
    <row r="64" spans="1:8" ht="25.5" customHeight="1" x14ac:dyDescent="0.25">
      <c r="A64" s="28"/>
      <c r="B64" s="103" t="s">
        <v>95</v>
      </c>
      <c r="C64" s="104"/>
      <c r="D64" s="105"/>
      <c r="E64" s="28"/>
      <c r="F64" s="46"/>
      <c r="G64" s="46"/>
      <c r="H64" s="46"/>
    </row>
    <row r="65" spans="1:8" ht="53.25" customHeight="1" x14ac:dyDescent="0.25">
      <c r="A65" s="28"/>
      <c r="B65" s="99" t="s">
        <v>96</v>
      </c>
      <c r="C65" s="100"/>
      <c r="D65" s="101"/>
      <c r="E65" s="24">
        <f>E63-E64</f>
        <v>100</v>
      </c>
      <c r="F65" s="45">
        <f>ROUND(F63-F64,1)</f>
        <v>93</v>
      </c>
      <c r="G65" s="45"/>
      <c r="H65" s="47"/>
    </row>
    <row r="66" spans="1:8" ht="15" customHeight="1" x14ac:dyDescent="0.25">
      <c r="A66" s="29"/>
      <c r="B66" s="30"/>
      <c r="C66" s="30"/>
      <c r="D66" s="30"/>
      <c r="E66" s="29"/>
      <c r="F66" s="29"/>
      <c r="G66" s="29"/>
      <c r="H66" s="29"/>
    </row>
    <row r="67" spans="1:8" ht="15" customHeight="1" x14ac:dyDescent="0.25">
      <c r="A67" s="29"/>
      <c r="B67" s="30"/>
      <c r="C67" s="30"/>
      <c r="D67" s="30"/>
      <c r="E67" s="29"/>
      <c r="F67" s="29"/>
      <c r="G67" s="29"/>
      <c r="H67" s="29"/>
    </row>
    <row r="68" spans="1:8" ht="30.75" customHeight="1" x14ac:dyDescent="0.25">
      <c r="B68" s="102" t="s">
        <v>19</v>
      </c>
      <c r="C68" s="102"/>
      <c r="D68" s="102"/>
    </row>
    <row r="69" spans="1:8" s="1" customFormat="1" ht="32.25" customHeight="1" x14ac:dyDescent="0.25">
      <c r="A69" s="87" t="s">
        <v>9</v>
      </c>
      <c r="B69" s="88"/>
      <c r="C69" s="89"/>
      <c r="D69" s="92" t="s">
        <v>57</v>
      </c>
      <c r="E69" s="84" t="s">
        <v>58</v>
      </c>
      <c r="F69" s="84"/>
      <c r="G69" s="85" t="s">
        <v>61</v>
      </c>
      <c r="H69" s="86"/>
    </row>
    <row r="70" spans="1:8" s="1" customFormat="1" ht="63" x14ac:dyDescent="0.25">
      <c r="A70" s="90"/>
      <c r="B70" s="76"/>
      <c r="C70" s="91"/>
      <c r="D70" s="93"/>
      <c r="E70" s="2" t="s">
        <v>59</v>
      </c>
      <c r="F70" s="2" t="s">
        <v>60</v>
      </c>
      <c r="G70" s="2" t="s">
        <v>62</v>
      </c>
      <c r="H70" s="2" t="s">
        <v>63</v>
      </c>
    </row>
    <row r="71" spans="1:8" ht="33.950000000000003" customHeight="1" x14ac:dyDescent="0.25">
      <c r="A71" s="72" t="s">
        <v>5</v>
      </c>
      <c r="B71" s="73"/>
      <c r="C71" s="74"/>
      <c r="D71" s="3" t="s">
        <v>54</v>
      </c>
      <c r="E71" s="20">
        <f>IF(AND(90&lt;=F65,F65&lt;100),F65,"")</f>
        <v>93</v>
      </c>
      <c r="F71" s="20" t="str">
        <f>IF(AND(90&lt;=G65,G65&lt;=100),G65,"")</f>
        <v/>
      </c>
      <c r="G71" s="32" t="str">
        <f t="shared" ref="G71:H74" si="0">IF(ISNUMBER(E71)=TRUE,"X","")</f>
        <v>X</v>
      </c>
      <c r="H71" s="32" t="str">
        <f t="shared" si="0"/>
        <v/>
      </c>
    </row>
    <row r="72" spans="1:8" ht="42" customHeight="1" x14ac:dyDescent="0.25">
      <c r="A72" s="72" t="s">
        <v>10</v>
      </c>
      <c r="B72" s="73"/>
      <c r="C72" s="74"/>
      <c r="D72" s="3" t="s">
        <v>55</v>
      </c>
      <c r="E72" s="20" t="str">
        <f>IF(AND(75&lt;=F65,F65&lt;90),F65,"")</f>
        <v/>
      </c>
      <c r="F72" s="20" t="str">
        <f>IF(AND(75&lt;=G65,G65&lt;90),G65,"")</f>
        <v/>
      </c>
      <c r="G72" s="32" t="str">
        <f t="shared" si="0"/>
        <v/>
      </c>
      <c r="H72" s="32" t="str">
        <f t="shared" si="0"/>
        <v/>
      </c>
    </row>
    <row r="73" spans="1:8" ht="42" customHeight="1" x14ac:dyDescent="0.25">
      <c r="A73" s="72" t="s">
        <v>6</v>
      </c>
      <c r="B73" s="73"/>
      <c r="C73" s="74"/>
      <c r="D73" s="3" t="s">
        <v>56</v>
      </c>
      <c r="E73" s="20" t="str">
        <f>IF(AND(50&lt;=F65,F65&lt;75),F65,"")</f>
        <v/>
      </c>
      <c r="F73" s="20" t="str">
        <f>IF(AND(50&lt;=G65,G65&lt;75),G65,"")</f>
        <v/>
      </c>
      <c r="G73" s="32" t="str">
        <f t="shared" si="0"/>
        <v/>
      </c>
      <c r="H73" s="32" t="str">
        <f t="shared" si="0"/>
        <v/>
      </c>
    </row>
    <row r="74" spans="1:8" ht="40.5" customHeight="1" x14ac:dyDescent="0.25">
      <c r="A74" s="72" t="s">
        <v>8</v>
      </c>
      <c r="B74" s="73"/>
      <c r="C74" s="74"/>
      <c r="D74" s="3" t="s">
        <v>7</v>
      </c>
      <c r="E74" s="20" t="str">
        <f>IF(AND(0&lt;F65,F65&lt;50),F65,"")</f>
        <v/>
      </c>
      <c r="F74" s="20" t="str">
        <f>IF(AND(0&lt;G65,G65&lt;50),G65,"")</f>
        <v/>
      </c>
      <c r="G74" s="32" t="str">
        <f t="shared" si="0"/>
        <v/>
      </c>
      <c r="H74" s="32" t="str">
        <f t="shared" si="0"/>
        <v/>
      </c>
    </row>
    <row r="76" spans="1:8" s="6" customFormat="1" ht="20.25" customHeight="1" x14ac:dyDescent="0.25">
      <c r="B76" s="7"/>
      <c r="D76" s="75" t="s">
        <v>111</v>
      </c>
      <c r="E76" s="75"/>
      <c r="F76" s="75"/>
      <c r="G76" s="75"/>
      <c r="H76" s="75"/>
    </row>
    <row r="77" spans="1:8" s="8" customFormat="1" ht="16.5" x14ac:dyDescent="0.25">
      <c r="D77" s="60" t="s">
        <v>109</v>
      </c>
      <c r="E77" s="60"/>
      <c r="F77" s="60"/>
      <c r="G77" s="60"/>
      <c r="H77" s="60"/>
    </row>
    <row r="78" spans="1:8" x14ac:dyDescent="0.25">
      <c r="D78" s="16"/>
      <c r="E78" s="16"/>
      <c r="F78" s="16"/>
      <c r="G78" s="16"/>
      <c r="H78" s="16"/>
    </row>
    <row r="82" spans="2:8" x14ac:dyDescent="0.25">
      <c r="F82" s="53" t="s">
        <v>108</v>
      </c>
    </row>
    <row r="83" spans="2:8" ht="25.15" customHeight="1" x14ac:dyDescent="0.25">
      <c r="B83" s="76" t="s">
        <v>21</v>
      </c>
      <c r="C83" s="76"/>
      <c r="D83" s="76"/>
      <c r="E83" s="76"/>
      <c r="F83" s="76"/>
      <c r="G83" s="76"/>
      <c r="H83" s="76"/>
    </row>
    <row r="84" spans="2:8" ht="106.9" customHeight="1" x14ac:dyDescent="0.25">
      <c r="B84" s="106" t="s">
        <v>22</v>
      </c>
      <c r="C84" s="107"/>
      <c r="D84" s="107"/>
      <c r="E84" s="107"/>
      <c r="F84" s="107"/>
      <c r="G84" s="107"/>
      <c r="H84" s="108"/>
    </row>
    <row r="85" spans="2:8" ht="25.15" customHeight="1" x14ac:dyDescent="0.25">
      <c r="B85" s="17"/>
      <c r="D85" s="98" t="s">
        <v>101</v>
      </c>
      <c r="E85" s="98"/>
      <c r="F85" s="98"/>
      <c r="G85" s="98"/>
      <c r="H85" s="98"/>
    </row>
    <row r="86" spans="2:8" ht="21" customHeight="1" x14ac:dyDescent="0.25">
      <c r="B86" s="15"/>
      <c r="D86" s="61" t="s">
        <v>41</v>
      </c>
      <c r="E86" s="61"/>
      <c r="F86" s="61"/>
      <c r="G86" s="61"/>
      <c r="H86" s="61"/>
    </row>
  </sheetData>
  <sheetProtection formatCells="0" formatColumns="0" formatRows="0" insertColumns="0" insertRows="0" insertHyperlinks="0" deleteColumns="0" deleteRows="0" selectLockedCells="1" sort="0" autoFilter="0" pivotTables="0"/>
  <autoFilter ref="A12:H65" xr:uid="{00000000-0009-0000-0000-000003000000}">
    <filterColumn colId="1" showButton="0"/>
    <filterColumn colId="2" showButton="0"/>
  </autoFilter>
  <mergeCells count="76">
    <mergeCell ref="A73:C73"/>
    <mergeCell ref="B50:D50"/>
    <mergeCell ref="D85:H85"/>
    <mergeCell ref="A71:C71"/>
    <mergeCell ref="D77:H77"/>
    <mergeCell ref="B63:D63"/>
    <mergeCell ref="B68:D68"/>
    <mergeCell ref="B64:D64"/>
    <mergeCell ref="B65:D65"/>
    <mergeCell ref="B84:H84"/>
    <mergeCell ref="A72:C72"/>
    <mergeCell ref="B59:D59"/>
    <mergeCell ref="B60:D60"/>
    <mergeCell ref="B61:D61"/>
    <mergeCell ref="B51:D51"/>
    <mergeCell ref="B52:D52"/>
    <mergeCell ref="B37:D37"/>
    <mergeCell ref="E69:F69"/>
    <mergeCell ref="G69:H69"/>
    <mergeCell ref="B45:D45"/>
    <mergeCell ref="B46:D46"/>
    <mergeCell ref="B47:D47"/>
    <mergeCell ref="B48:D48"/>
    <mergeCell ref="B49:D49"/>
    <mergeCell ref="A69:C70"/>
    <mergeCell ref="D69:D70"/>
    <mergeCell ref="B40:D40"/>
    <mergeCell ref="B41:D41"/>
    <mergeCell ref="B42:D42"/>
    <mergeCell ref="B39:D39"/>
    <mergeCell ref="B57:D57"/>
    <mergeCell ref="B58:D58"/>
    <mergeCell ref="B30:D30"/>
    <mergeCell ref="D86:H86"/>
    <mergeCell ref="A74:C74"/>
    <mergeCell ref="D76:H76"/>
    <mergeCell ref="B83:H83"/>
    <mergeCell ref="B62:D62"/>
    <mergeCell ref="B31:D31"/>
    <mergeCell ref="B32:D32"/>
    <mergeCell ref="B33:D33"/>
    <mergeCell ref="B35:D35"/>
    <mergeCell ref="B56:D56"/>
    <mergeCell ref="B44:D44"/>
    <mergeCell ref="B43:D43"/>
    <mergeCell ref="B34:D34"/>
    <mergeCell ref="B36:D36"/>
    <mergeCell ref="B38:D38"/>
    <mergeCell ref="B28:D28"/>
    <mergeCell ref="B17:D17"/>
    <mergeCell ref="B18:D18"/>
    <mergeCell ref="B19:D19"/>
    <mergeCell ref="B20:D20"/>
    <mergeCell ref="B21:D21"/>
    <mergeCell ref="B22:D22"/>
    <mergeCell ref="B23:D23"/>
    <mergeCell ref="B24:D24"/>
    <mergeCell ref="B25:D25"/>
    <mergeCell ref="B26:D26"/>
    <mergeCell ref="B27:D27"/>
    <mergeCell ref="B53:D53"/>
    <mergeCell ref="B54:D54"/>
    <mergeCell ref="B55:D55"/>
    <mergeCell ref="B16:D16"/>
    <mergeCell ref="A2:C2"/>
    <mergeCell ref="D2:H2"/>
    <mergeCell ref="A3:B3"/>
    <mergeCell ref="A5:H5"/>
    <mergeCell ref="B7:H7"/>
    <mergeCell ref="B8:H8"/>
    <mergeCell ref="B9:H9"/>
    <mergeCell ref="B12:D12"/>
    <mergeCell ref="B13:D13"/>
    <mergeCell ref="B14:D14"/>
    <mergeCell ref="B15:D15"/>
    <mergeCell ref="B29:D29"/>
  </mergeCells>
  <printOptions horizontalCentered="1"/>
  <pageMargins left="0.31496062992125984" right="0.31496062992125984" top="0.55000000000000004" bottom="0.37" header="0.11811023622047245" footer="0.15748031496062992"/>
  <pageSetup paperSize="9" scale="90" orientation="portrait" r:id="rId1"/>
  <headerFooter>
    <oddFooter>Page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Mẫu 1A4  -NV </vt:lpstr>
      <vt:lpstr>'Mẫu 1A4  -NV '!Print_Area</vt:lpstr>
      <vt:lpstr>'Mẫu 1A4  -NV '!Print_Titles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LTT</cp:lastModifiedBy>
  <cp:lastPrinted>2026-03-17T01:17:52Z</cp:lastPrinted>
  <dcterms:created xsi:type="dcterms:W3CDTF">2018-08-07T00:58:29Z</dcterms:created>
  <dcterms:modified xsi:type="dcterms:W3CDTF">2026-03-19T03:36:59Z</dcterms:modified>
</cp:coreProperties>
</file>